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алинина 9" sheetId="1" r:id="rId1"/>
  </sheets>
  <externalReferences>
    <externalReference r:id="rId2"/>
  </externalReferences>
  <definedNames>
    <definedName name="Z_6E36EA37_049E_4FAE_B719_2847CD16F858_.wvu.Cols" localSheetId="0" hidden="1">'Калинина 9'!#REF!,'Калинина 9'!#REF!</definedName>
    <definedName name="Z_6E36EA37_049E_4FAE_B719_2847CD16F858_.wvu.Rows" localSheetId="0" hidden="1">'Калинина 9'!$42:$45</definedName>
    <definedName name="Z_73C0D023_21BD_4441_8EFA_957546C15799_.wvu.Cols" localSheetId="0" hidden="1">'Калинина 9'!#REF!,'Калинина 9'!#REF!</definedName>
    <definedName name="Z_73C0D023_21BD_4441_8EFA_957546C15799_.wvu.Rows" localSheetId="0" hidden="1">'Калинина 9'!$42:$45</definedName>
    <definedName name="_xlnm.Print_Area" localSheetId="0">'Калинина 9'!$A$1:$J$60</definedName>
  </definedNames>
  <calcPr calcId="145621"/>
</workbook>
</file>

<file path=xl/calcChain.xml><?xml version="1.0" encoding="utf-8"?>
<calcChain xmlns="http://schemas.openxmlformats.org/spreadsheetml/2006/main">
  <c r="E15" i="1" l="1"/>
  <c r="F15" i="1"/>
  <c r="G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<sst xmlns="http://schemas.openxmlformats.org/spreadsheetml/2006/main" count="62" uniqueCount="53">
  <si>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</si>
  <si>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</si>
  <si>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</si>
  <si>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</si>
  <si>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</si>
  <si>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</si>
  <si>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</si>
  <si>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</si>
  <si>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</si>
  <si>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</si>
  <si>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</si>
  <si>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</si>
  <si>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</si>
  <si>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</si>
  <si>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</si>
  <si>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</si>
  <si>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</si>
  <si>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</si>
  <si>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</si>
  <si>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</si>
  <si>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</si>
  <si>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</si>
  <si>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</si>
  <si>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</si>
  <si>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</si>
  <si>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</si>
  <si>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</si>
  <si>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</si>
  <si>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</si>
  <si>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</si>
  <si>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</si>
  <si>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</si>
  <si>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</si>
  <si>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</si>
  <si>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</si>
  <si>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</si>
  <si>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</si>
  <si>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</si>
  <si>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Калинина 9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</si>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</sst>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23">
          <cell r="W123">
            <v>43623.34557719178</v>
          </cell>
          <cell r="X123">
            <v>8755.2534302327149</v>
          </cell>
          <cell r="Y123">
            <v>64789.354599999999</v>
          </cell>
          <cell r="AA123">
            <v>0</v>
          </cell>
          <cell r="AI123">
            <v>0</v>
          </cell>
          <cell r="AK123">
            <v>0</v>
          </cell>
          <cell r="AL123">
            <v>54429.464400000004</v>
          </cell>
          <cell r="AM123">
            <v>0</v>
          </cell>
          <cell r="AN123">
            <v>0</v>
          </cell>
          <cell r="AO123">
            <v>19408.560000000001</v>
          </cell>
          <cell r="AP123">
            <v>0</v>
          </cell>
          <cell r="AQ123">
            <v>0</v>
          </cell>
          <cell r="AX123">
            <v>140017.26518179043</v>
          </cell>
          <cell r="BB123">
            <v>0</v>
          </cell>
          <cell r="BC123">
            <v>224.98000000000002</v>
          </cell>
          <cell r="BD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CN123">
            <v>10022.598038174374</v>
          </cell>
          <cell r="CO123">
            <v>2061.1829113783369</v>
          </cell>
          <cell r="CP123">
            <v>0</v>
          </cell>
          <cell r="DE123">
            <v>9199.6626988243988</v>
          </cell>
          <cell r="DS123">
            <v>50409.507390126324</v>
          </cell>
          <cell r="DT123">
            <v>10285.152336099756</v>
          </cell>
          <cell r="DU123">
            <v>16018.952500000001</v>
          </cell>
          <cell r="EC123">
            <v>0</v>
          </cell>
          <cell r="EL123">
            <v>47661.319583320641</v>
          </cell>
          <cell r="EU123">
            <v>19921.940424541732</v>
          </cell>
          <cell r="EV123">
            <v>4890.0804100457735</v>
          </cell>
          <cell r="EW123">
            <v>608.63400000000001</v>
          </cell>
          <cell r="FH123">
            <v>15954.287560148217</v>
          </cell>
          <cell r="FM123">
            <v>24215.888631932336</v>
          </cell>
          <cell r="FN123">
            <v>7287.9149910362448</v>
          </cell>
          <cell r="FO123">
            <v>1.825134712323848E-13</v>
          </cell>
          <cell r="FU123">
            <v>19181.263115830865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6" zoomScaleNormal="100" zoomScaleSheetLayoutView="70" workbookViewId="0">
      <selection activeCell="G14" sqref="G1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710937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980831.52999999991</v>
      </c>
      <c r="F9" s="17">
        <f t="shared" ref="F9:G9" si="0">SUM(F10:F14)</f>
        <v>957605.94</v>
      </c>
      <c r="G9" s="17">
        <f t="shared" si="0"/>
        <v>288398.11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533111.19999999995</v>
      </c>
      <c r="F10" s="18">
        <v>527267.77</v>
      </c>
      <c r="G10" s="19">
        <v>178080.61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69547.820000000007</v>
      </c>
      <c r="F12" s="18">
        <v>60311.76</v>
      </c>
      <c r="G12" s="19">
        <v>15032.39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131787.93</v>
      </c>
      <c r="F13" s="18">
        <v>112840.59</v>
      </c>
      <c r="G13" s="19">
        <v>27408.78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246384.58</v>
      </c>
      <c r="F14" s="18">
        <v>257185.82</v>
      </c>
      <c r="G14" s="19">
        <v>67876.33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678827.78999999992</v>
      </c>
      <c r="F15" s="17">
        <f t="shared" ref="F15:G15" si="1">SUM(F16:F19)</f>
        <v>755053.41</v>
      </c>
      <c r="G15" s="17">
        <f t="shared" si="1"/>
        <v>121269.55000000002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655661.89</v>
      </c>
      <c r="F16" s="18">
        <v>734994.65</v>
      </c>
      <c r="G16" s="19">
        <v>118162.41</v>
      </c>
    </row>
    <row r="17" spans="1:13" ht="15.75" x14ac:dyDescent="0.25">
      <c r="A17" s="36" t="s">
        <v>46</v>
      </c>
      <c r="B17" s="36"/>
      <c r="C17" s="36"/>
      <c r="D17" s="36"/>
      <c r="E17" s="18">
        <v>992.82</v>
      </c>
      <c r="F17" s="18">
        <v>1143.5</v>
      </c>
      <c r="G17" s="19">
        <v>-150.68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22173.08</v>
      </c>
      <c r="F19" s="18">
        <v>18915.259999999998</v>
      </c>
      <c r="G19" s="19">
        <v>3257.82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3700.62</v>
      </c>
      <c r="F21" s="18">
        <v>3941.4</v>
      </c>
      <c r="G21" s="19">
        <v>1449.36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863231.98680000007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331023.24318921496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год'!W123</f>
        <v>43623.34557719178</v>
      </c>
      <c r="M27" s="34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год'!X123</f>
        <v>8755.2534302327149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год'!Y123</f>
        <v>64789.354599999999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год'!AA123+'[1]свод за год'!AI123+'[1]свод за год'!AL123+'[1]свод за год'!AO123+'[1]свод за год'!AP123+'[1]свод за год'!AQ123</f>
        <v>73838.024400000009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год'!AX123</f>
        <v>140017.26518179043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SUM(F34:F38)+16128</f>
        <v>161786.37545792383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год'!CN123+'[1]свод за год'!DS123</f>
        <v>60432.105428300696</v>
      </c>
      <c r="M34" s="34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год'!CO123+'[1]свод за год'!DT123</f>
        <v>12346.335247478093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год'!CP123+'[1]свод за год'!DU123</f>
        <v>16018.952500000001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год'!AK123+'[1]свод за год'!AM123+'[1]свод за год'!AN123+'[1]свод за год'!BD123+'[1]свод за год'!EC123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год'!DE123+'[1]свод за год'!EL123</f>
        <v>56860.982282145036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SUM(F40:F48)+32765.93</f>
        <v>125050.91913353515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год'!EU123+'[1]свод за год'!FM123</f>
        <v>44137.829056474067</v>
      </c>
      <c r="M40" s="34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год'!EV123+'[1]свод за год'!FN123</f>
        <v>12177.995401082018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год'!EW123+'[1]свод за год'!FO123</f>
        <v>608.63400000000024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год'!BB123+'[1]свод за год'!BC123+'[1]свод за год'!BN123+'[1]свод за год'!BO123+'[1]свод за год'!BP123+'[1]свод за год'!BQ123</f>
        <v>224.98000000000002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год'!FH123+'[1]свод за год'!FU123</f>
        <v>35135.550675979081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3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617860.53778067394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88891.79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37511.769999999997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51380.02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706752.32778067398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655661.89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734994.65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812141.54901932622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Калинина 9</vt:lpstr>
      <vt:lpstr>'Калинина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2018-03-30T06:54:21Z</cp:lastPrinted>
  <dcterms:created xsi:type="dcterms:W3CDTF">2013-05-24T09:13:10Z</dcterms:created>
  <dcterms:modified xsi:type="dcterms:W3CDTF">2018-03-30T06:54:24Z</dcterms:modified>
</cp:coreProperties>
</file>